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5" i="1" l="1"/>
  <c r="I15" i="1"/>
  <c r="J15" i="1"/>
  <c r="K15" i="1"/>
  <c r="G15" i="1"/>
  <c r="H29" i="1"/>
  <c r="I29" i="1"/>
  <c r="J29" i="1"/>
  <c r="K29" i="1"/>
  <c r="G29" i="1"/>
  <c r="G27" i="1"/>
  <c r="H27" i="1"/>
  <c r="I27" i="1"/>
  <c r="J27" i="1"/>
  <c r="K27" i="1"/>
  <c r="F18" i="1" l="1"/>
  <c r="E18" i="1"/>
  <c r="D18" i="1"/>
  <c r="H17" i="1"/>
  <c r="I17" i="1" s="1"/>
  <c r="J17" i="1" s="1"/>
  <c r="K17" i="1" s="1"/>
  <c r="G18" i="1"/>
  <c r="H18" i="1" s="1"/>
  <c r="I18" i="1" s="1"/>
  <c r="J18" i="1" s="1"/>
  <c r="K18" i="1" s="1"/>
  <c r="G17" i="1"/>
  <c r="E22" i="1"/>
  <c r="F22" i="1"/>
  <c r="D22" i="1"/>
  <c r="C22" i="1"/>
  <c r="D28" i="1" l="1"/>
  <c r="C28" i="1"/>
  <c r="B28" i="1"/>
  <c r="F27" i="1"/>
  <c r="F28" i="1" s="1"/>
  <c r="E27" i="1"/>
  <c r="E28" i="1" s="1"/>
  <c r="D23" i="1"/>
  <c r="C23" i="1"/>
  <c r="B23" i="1"/>
  <c r="B22" i="1"/>
  <c r="G13" i="1"/>
  <c r="H13" i="1" s="1"/>
  <c r="I13" i="1" s="1"/>
  <c r="J13" i="1" s="1"/>
  <c r="K13" i="1" s="1"/>
  <c r="G12" i="1"/>
  <c r="H12" i="1" s="1"/>
  <c r="I12" i="1" s="1"/>
  <c r="J12" i="1" s="1"/>
  <c r="K12" i="1" s="1"/>
  <c r="G11" i="1"/>
  <c r="H11" i="1" l="1"/>
  <c r="G10" i="1"/>
  <c r="G19" i="1" s="1"/>
  <c r="G22" i="1" s="1"/>
  <c r="I11" i="1" l="1"/>
  <c r="H10" i="1"/>
  <c r="H19" i="1" s="1"/>
  <c r="H22" i="1" s="1"/>
  <c r="J11" i="1" l="1"/>
  <c r="I10" i="1"/>
  <c r="I19" i="1" s="1"/>
  <c r="I22" i="1" s="1"/>
  <c r="K11" i="1" l="1"/>
  <c r="K10" i="1" s="1"/>
  <c r="K19" i="1" s="1"/>
  <c r="K22" i="1" s="1"/>
  <c r="J10" i="1"/>
  <c r="J19" i="1" s="1"/>
  <c r="J22" i="1" s="1"/>
</calcChain>
</file>

<file path=xl/sharedStrings.xml><?xml version="1.0" encoding="utf-8"?>
<sst xmlns="http://schemas.openxmlformats.org/spreadsheetml/2006/main" count="37" uniqueCount="36">
  <si>
    <t>Приложение № 2</t>
  </si>
  <si>
    <t>к бюджетному прогнозу Белгородского района</t>
  </si>
  <si>
    <t>на долгосрочный период до 2030 года</t>
  </si>
  <si>
    <t>Основные параметры бюджета муниципального района и консолидированного бюджета Белгородского района на долгосрочный период</t>
  </si>
  <si>
    <t>тыс. рублей</t>
  </si>
  <si>
    <t>Показатель</t>
  </si>
  <si>
    <t>2021 год</t>
  </si>
  <si>
    <t>2022 год</t>
  </si>
  <si>
    <t>Пдановый период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</si>
  <si>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</si>
  <si>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</si>
  <si>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</si>
  <si>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</si>
  <si>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</si>
  <si>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</si>
  <si>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</si>
  <si>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</si>
  <si>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Бюджет муниципального района</t>
  </si>
  <si>
    <t>1. Доходы, всего, в т.ч.:</t>
  </si>
  <si>
    <t>1.1. Налоговые доходы:</t>
  </si>
  <si>
    <t>- налог на доходы физических лиц</t>
  </si>
  <si>
    <t>1.2.Неналоговые доходы</t>
  </si>
  <si>
    <t>1.3. Безвозмездные поступления</t>
  </si>
  <si>
    <t>в том числе:</t>
  </si>
  <si>
    <t>- дотации</t>
  </si>
  <si>
    <t>- субсидии</t>
  </si>
  <si>
    <t>- субвенции</t>
  </si>
  <si>
    <t>2. Расходы, всего, в т.ч.:</t>
  </si>
  <si>
    <t>2.1. Процентные</t>
  </si>
  <si>
    <t xml:space="preserve">2.2. Межбюджетные трансферты </t>
  </si>
  <si>
    <t xml:space="preserve">2.3. Непроцентные (без межбюджетных трансфертов) </t>
  </si>
  <si>
    <t>3. Дефицит (-)/профицит (+)</t>
  </si>
  <si>
    <t>4. Муниципальный долг Белгородского района</t>
  </si>
  <si>
    <t>Консолидированный бюджет Белгородского района</t>
  </si>
  <si>
    <t>1. Доходы, всего</t>
  </si>
  <si>
    <t>2. Расходы,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</si>
</sst>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2" xfId="0" applyFont="1" applyFill="1" applyBorder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top"/>
    </xf>
    <xf numFmtId="3" fontId="2" fillId="2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7" fillId="0" borderId="2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8" fillId="2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10" fillId="0" borderId="0" xfId="0" applyFont="1" applyFill="1" applyAlignment="1">
      <alignment vertical="top"/>
    </xf>
    <xf numFmtId="0" fontId="11" fillId="0" borderId="2" xfId="0" applyFont="1" applyFill="1" applyBorder="1" applyAlignment="1">
      <alignment vertical="top" wrapText="1"/>
    </xf>
    <xf numFmtId="3" fontId="11" fillId="2" borderId="2" xfId="0" applyNumberFormat="1" applyFont="1" applyFill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3" fontId="1" fillId="2" borderId="0" xfId="0" applyNumberFormat="1" applyFont="1" applyFill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horizontal="center" vertical="top" wrapText="1"/>
    </xf>
    <xf numFmtId="4" fontId="1" fillId="3" borderId="0" xfId="0" applyNumberFormat="1" applyFont="1" applyFill="1" applyAlignment="1">
      <alignment vertical="top"/>
    </xf>
    <xf numFmtId="3" fontId="1" fillId="3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workbookViewId="0">
      <selection activeCell="D6" sqref="D6:J6"/>
    </sheetView>
  </sheetViews>
  <sheetFormatPr defaultRowHeight="18.75" x14ac:dyDescent="0.25"/>
  <cols>
    <col min="1" max="1" width="50.5703125" style="1" customWidth="1"/>
    <col min="2" max="2" width="17.28515625" style="2" customWidth="1"/>
    <col min="3" max="3" width="15.7109375" style="2" customWidth="1"/>
    <col min="4" max="11" width="14.140625" style="2" customWidth="1"/>
    <col min="12" max="256" width="9.140625" style="3"/>
    <col min="257" max="257" width="50.5703125" style="3" customWidth="1"/>
    <col min="258" max="258" width="17.28515625" style="3" customWidth="1"/>
    <col min="259" max="259" width="15.7109375" style="3" customWidth="1"/>
    <col min="260" max="267" width="14.140625" style="3" customWidth="1"/>
    <col min="268" max="512" width="9.140625" style="3"/>
    <col min="513" max="513" width="50.5703125" style="3" customWidth="1"/>
    <col min="514" max="514" width="17.28515625" style="3" customWidth="1"/>
    <col min="515" max="515" width="15.7109375" style="3" customWidth="1"/>
    <col min="516" max="523" width="14.140625" style="3" customWidth="1"/>
    <col min="524" max="768" width="9.140625" style="3"/>
    <col min="769" max="769" width="50.5703125" style="3" customWidth="1"/>
    <col min="770" max="770" width="17.28515625" style="3" customWidth="1"/>
    <col min="771" max="771" width="15.7109375" style="3" customWidth="1"/>
    <col min="772" max="779" width="14.140625" style="3" customWidth="1"/>
    <col min="780" max="1024" width="9.140625" style="3"/>
    <col min="1025" max="1025" width="50.5703125" style="3" customWidth="1"/>
    <col min="1026" max="1026" width="17.28515625" style="3" customWidth="1"/>
    <col min="1027" max="1027" width="15.7109375" style="3" customWidth="1"/>
    <col min="1028" max="1035" width="14.140625" style="3" customWidth="1"/>
    <col min="1036" max="1280" width="9.140625" style="3"/>
    <col min="1281" max="1281" width="50.5703125" style="3" customWidth="1"/>
    <col min="1282" max="1282" width="17.28515625" style="3" customWidth="1"/>
    <col min="1283" max="1283" width="15.7109375" style="3" customWidth="1"/>
    <col min="1284" max="1291" width="14.140625" style="3" customWidth="1"/>
    <col min="1292" max="1536" width="9.140625" style="3"/>
    <col min="1537" max="1537" width="50.5703125" style="3" customWidth="1"/>
    <col min="1538" max="1538" width="17.28515625" style="3" customWidth="1"/>
    <col min="1539" max="1539" width="15.7109375" style="3" customWidth="1"/>
    <col min="1540" max="1547" width="14.140625" style="3" customWidth="1"/>
    <col min="1548" max="1792" width="9.140625" style="3"/>
    <col min="1793" max="1793" width="50.5703125" style="3" customWidth="1"/>
    <col min="1794" max="1794" width="17.28515625" style="3" customWidth="1"/>
    <col min="1795" max="1795" width="15.7109375" style="3" customWidth="1"/>
    <col min="1796" max="1803" width="14.140625" style="3" customWidth="1"/>
    <col min="1804" max="2048" width="9.140625" style="3"/>
    <col min="2049" max="2049" width="50.5703125" style="3" customWidth="1"/>
    <col min="2050" max="2050" width="17.28515625" style="3" customWidth="1"/>
    <col min="2051" max="2051" width="15.7109375" style="3" customWidth="1"/>
    <col min="2052" max="2059" width="14.140625" style="3" customWidth="1"/>
    <col min="2060" max="2304" width="9.140625" style="3"/>
    <col min="2305" max="2305" width="50.5703125" style="3" customWidth="1"/>
    <col min="2306" max="2306" width="17.28515625" style="3" customWidth="1"/>
    <col min="2307" max="2307" width="15.7109375" style="3" customWidth="1"/>
    <col min="2308" max="2315" width="14.140625" style="3" customWidth="1"/>
    <col min="2316" max="2560" width="9.140625" style="3"/>
    <col min="2561" max="2561" width="50.5703125" style="3" customWidth="1"/>
    <col min="2562" max="2562" width="17.28515625" style="3" customWidth="1"/>
    <col min="2563" max="2563" width="15.7109375" style="3" customWidth="1"/>
    <col min="2564" max="2571" width="14.140625" style="3" customWidth="1"/>
    <col min="2572" max="2816" width="9.140625" style="3"/>
    <col min="2817" max="2817" width="50.5703125" style="3" customWidth="1"/>
    <col min="2818" max="2818" width="17.28515625" style="3" customWidth="1"/>
    <col min="2819" max="2819" width="15.7109375" style="3" customWidth="1"/>
    <col min="2820" max="2827" width="14.140625" style="3" customWidth="1"/>
    <col min="2828" max="3072" width="9.140625" style="3"/>
    <col min="3073" max="3073" width="50.5703125" style="3" customWidth="1"/>
    <col min="3074" max="3074" width="17.28515625" style="3" customWidth="1"/>
    <col min="3075" max="3075" width="15.7109375" style="3" customWidth="1"/>
    <col min="3076" max="3083" width="14.140625" style="3" customWidth="1"/>
    <col min="3084" max="3328" width="9.140625" style="3"/>
    <col min="3329" max="3329" width="50.5703125" style="3" customWidth="1"/>
    <col min="3330" max="3330" width="17.28515625" style="3" customWidth="1"/>
    <col min="3331" max="3331" width="15.7109375" style="3" customWidth="1"/>
    <col min="3332" max="3339" width="14.140625" style="3" customWidth="1"/>
    <col min="3340" max="3584" width="9.140625" style="3"/>
    <col min="3585" max="3585" width="50.5703125" style="3" customWidth="1"/>
    <col min="3586" max="3586" width="17.28515625" style="3" customWidth="1"/>
    <col min="3587" max="3587" width="15.7109375" style="3" customWidth="1"/>
    <col min="3588" max="3595" width="14.140625" style="3" customWidth="1"/>
    <col min="3596" max="3840" width="9.140625" style="3"/>
    <col min="3841" max="3841" width="50.5703125" style="3" customWidth="1"/>
    <col min="3842" max="3842" width="17.28515625" style="3" customWidth="1"/>
    <col min="3843" max="3843" width="15.7109375" style="3" customWidth="1"/>
    <col min="3844" max="3851" width="14.140625" style="3" customWidth="1"/>
    <col min="3852" max="4096" width="9.140625" style="3"/>
    <col min="4097" max="4097" width="50.5703125" style="3" customWidth="1"/>
    <col min="4098" max="4098" width="17.28515625" style="3" customWidth="1"/>
    <col min="4099" max="4099" width="15.7109375" style="3" customWidth="1"/>
    <col min="4100" max="4107" width="14.140625" style="3" customWidth="1"/>
    <col min="4108" max="4352" width="9.140625" style="3"/>
    <col min="4353" max="4353" width="50.5703125" style="3" customWidth="1"/>
    <col min="4354" max="4354" width="17.28515625" style="3" customWidth="1"/>
    <col min="4355" max="4355" width="15.7109375" style="3" customWidth="1"/>
    <col min="4356" max="4363" width="14.140625" style="3" customWidth="1"/>
    <col min="4364" max="4608" width="9.140625" style="3"/>
    <col min="4609" max="4609" width="50.5703125" style="3" customWidth="1"/>
    <col min="4610" max="4610" width="17.28515625" style="3" customWidth="1"/>
    <col min="4611" max="4611" width="15.7109375" style="3" customWidth="1"/>
    <col min="4612" max="4619" width="14.140625" style="3" customWidth="1"/>
    <col min="4620" max="4864" width="9.140625" style="3"/>
    <col min="4865" max="4865" width="50.5703125" style="3" customWidth="1"/>
    <col min="4866" max="4866" width="17.28515625" style="3" customWidth="1"/>
    <col min="4867" max="4867" width="15.7109375" style="3" customWidth="1"/>
    <col min="4868" max="4875" width="14.140625" style="3" customWidth="1"/>
    <col min="4876" max="5120" width="9.140625" style="3"/>
    <col min="5121" max="5121" width="50.5703125" style="3" customWidth="1"/>
    <col min="5122" max="5122" width="17.28515625" style="3" customWidth="1"/>
    <col min="5123" max="5123" width="15.7109375" style="3" customWidth="1"/>
    <col min="5124" max="5131" width="14.140625" style="3" customWidth="1"/>
    <col min="5132" max="5376" width="9.140625" style="3"/>
    <col min="5377" max="5377" width="50.5703125" style="3" customWidth="1"/>
    <col min="5378" max="5378" width="17.28515625" style="3" customWidth="1"/>
    <col min="5379" max="5379" width="15.7109375" style="3" customWidth="1"/>
    <col min="5380" max="5387" width="14.140625" style="3" customWidth="1"/>
    <col min="5388" max="5632" width="9.140625" style="3"/>
    <col min="5633" max="5633" width="50.5703125" style="3" customWidth="1"/>
    <col min="5634" max="5634" width="17.28515625" style="3" customWidth="1"/>
    <col min="5635" max="5635" width="15.7109375" style="3" customWidth="1"/>
    <col min="5636" max="5643" width="14.140625" style="3" customWidth="1"/>
    <col min="5644" max="5888" width="9.140625" style="3"/>
    <col min="5889" max="5889" width="50.5703125" style="3" customWidth="1"/>
    <col min="5890" max="5890" width="17.28515625" style="3" customWidth="1"/>
    <col min="5891" max="5891" width="15.7109375" style="3" customWidth="1"/>
    <col min="5892" max="5899" width="14.140625" style="3" customWidth="1"/>
    <col min="5900" max="6144" width="9.140625" style="3"/>
    <col min="6145" max="6145" width="50.5703125" style="3" customWidth="1"/>
    <col min="6146" max="6146" width="17.28515625" style="3" customWidth="1"/>
    <col min="6147" max="6147" width="15.7109375" style="3" customWidth="1"/>
    <col min="6148" max="6155" width="14.140625" style="3" customWidth="1"/>
    <col min="6156" max="6400" width="9.140625" style="3"/>
    <col min="6401" max="6401" width="50.5703125" style="3" customWidth="1"/>
    <col min="6402" max="6402" width="17.28515625" style="3" customWidth="1"/>
    <col min="6403" max="6403" width="15.7109375" style="3" customWidth="1"/>
    <col min="6404" max="6411" width="14.140625" style="3" customWidth="1"/>
    <col min="6412" max="6656" width="9.140625" style="3"/>
    <col min="6657" max="6657" width="50.5703125" style="3" customWidth="1"/>
    <col min="6658" max="6658" width="17.28515625" style="3" customWidth="1"/>
    <col min="6659" max="6659" width="15.7109375" style="3" customWidth="1"/>
    <col min="6660" max="6667" width="14.140625" style="3" customWidth="1"/>
    <col min="6668" max="6912" width="9.140625" style="3"/>
    <col min="6913" max="6913" width="50.5703125" style="3" customWidth="1"/>
    <col min="6914" max="6914" width="17.28515625" style="3" customWidth="1"/>
    <col min="6915" max="6915" width="15.7109375" style="3" customWidth="1"/>
    <col min="6916" max="6923" width="14.140625" style="3" customWidth="1"/>
    <col min="6924" max="7168" width="9.140625" style="3"/>
    <col min="7169" max="7169" width="50.5703125" style="3" customWidth="1"/>
    <col min="7170" max="7170" width="17.28515625" style="3" customWidth="1"/>
    <col min="7171" max="7171" width="15.7109375" style="3" customWidth="1"/>
    <col min="7172" max="7179" width="14.140625" style="3" customWidth="1"/>
    <col min="7180" max="7424" width="9.140625" style="3"/>
    <col min="7425" max="7425" width="50.5703125" style="3" customWidth="1"/>
    <col min="7426" max="7426" width="17.28515625" style="3" customWidth="1"/>
    <col min="7427" max="7427" width="15.7109375" style="3" customWidth="1"/>
    <col min="7428" max="7435" width="14.140625" style="3" customWidth="1"/>
    <col min="7436" max="7680" width="9.140625" style="3"/>
    <col min="7681" max="7681" width="50.5703125" style="3" customWidth="1"/>
    <col min="7682" max="7682" width="17.28515625" style="3" customWidth="1"/>
    <col min="7683" max="7683" width="15.7109375" style="3" customWidth="1"/>
    <col min="7684" max="7691" width="14.140625" style="3" customWidth="1"/>
    <col min="7692" max="7936" width="9.140625" style="3"/>
    <col min="7937" max="7937" width="50.5703125" style="3" customWidth="1"/>
    <col min="7938" max="7938" width="17.28515625" style="3" customWidth="1"/>
    <col min="7939" max="7939" width="15.7109375" style="3" customWidth="1"/>
    <col min="7940" max="7947" width="14.140625" style="3" customWidth="1"/>
    <col min="7948" max="8192" width="9.140625" style="3"/>
    <col min="8193" max="8193" width="50.5703125" style="3" customWidth="1"/>
    <col min="8194" max="8194" width="17.28515625" style="3" customWidth="1"/>
    <col min="8195" max="8195" width="15.7109375" style="3" customWidth="1"/>
    <col min="8196" max="8203" width="14.140625" style="3" customWidth="1"/>
    <col min="8204" max="8448" width="9.140625" style="3"/>
    <col min="8449" max="8449" width="50.5703125" style="3" customWidth="1"/>
    <col min="8450" max="8450" width="17.28515625" style="3" customWidth="1"/>
    <col min="8451" max="8451" width="15.7109375" style="3" customWidth="1"/>
    <col min="8452" max="8459" width="14.140625" style="3" customWidth="1"/>
    <col min="8460" max="8704" width="9.140625" style="3"/>
    <col min="8705" max="8705" width="50.5703125" style="3" customWidth="1"/>
    <col min="8706" max="8706" width="17.28515625" style="3" customWidth="1"/>
    <col min="8707" max="8707" width="15.7109375" style="3" customWidth="1"/>
    <col min="8708" max="8715" width="14.140625" style="3" customWidth="1"/>
    <col min="8716" max="8960" width="9.140625" style="3"/>
    <col min="8961" max="8961" width="50.5703125" style="3" customWidth="1"/>
    <col min="8962" max="8962" width="17.28515625" style="3" customWidth="1"/>
    <col min="8963" max="8963" width="15.7109375" style="3" customWidth="1"/>
    <col min="8964" max="8971" width="14.140625" style="3" customWidth="1"/>
    <col min="8972" max="9216" width="9.140625" style="3"/>
    <col min="9217" max="9217" width="50.5703125" style="3" customWidth="1"/>
    <col min="9218" max="9218" width="17.28515625" style="3" customWidth="1"/>
    <col min="9219" max="9219" width="15.7109375" style="3" customWidth="1"/>
    <col min="9220" max="9227" width="14.140625" style="3" customWidth="1"/>
    <col min="9228" max="9472" width="9.140625" style="3"/>
    <col min="9473" max="9473" width="50.5703125" style="3" customWidth="1"/>
    <col min="9474" max="9474" width="17.28515625" style="3" customWidth="1"/>
    <col min="9475" max="9475" width="15.7109375" style="3" customWidth="1"/>
    <col min="9476" max="9483" width="14.140625" style="3" customWidth="1"/>
    <col min="9484" max="9728" width="9.140625" style="3"/>
    <col min="9729" max="9729" width="50.5703125" style="3" customWidth="1"/>
    <col min="9730" max="9730" width="17.28515625" style="3" customWidth="1"/>
    <col min="9731" max="9731" width="15.7109375" style="3" customWidth="1"/>
    <col min="9732" max="9739" width="14.140625" style="3" customWidth="1"/>
    <col min="9740" max="9984" width="9.140625" style="3"/>
    <col min="9985" max="9985" width="50.5703125" style="3" customWidth="1"/>
    <col min="9986" max="9986" width="17.28515625" style="3" customWidth="1"/>
    <col min="9987" max="9987" width="15.7109375" style="3" customWidth="1"/>
    <col min="9988" max="9995" width="14.140625" style="3" customWidth="1"/>
    <col min="9996" max="10240" width="9.140625" style="3"/>
    <col min="10241" max="10241" width="50.5703125" style="3" customWidth="1"/>
    <col min="10242" max="10242" width="17.28515625" style="3" customWidth="1"/>
    <col min="10243" max="10243" width="15.7109375" style="3" customWidth="1"/>
    <col min="10244" max="10251" width="14.140625" style="3" customWidth="1"/>
    <col min="10252" max="10496" width="9.140625" style="3"/>
    <col min="10497" max="10497" width="50.5703125" style="3" customWidth="1"/>
    <col min="10498" max="10498" width="17.28515625" style="3" customWidth="1"/>
    <col min="10499" max="10499" width="15.7109375" style="3" customWidth="1"/>
    <col min="10500" max="10507" width="14.140625" style="3" customWidth="1"/>
    <col min="10508" max="10752" width="9.140625" style="3"/>
    <col min="10753" max="10753" width="50.5703125" style="3" customWidth="1"/>
    <col min="10754" max="10754" width="17.28515625" style="3" customWidth="1"/>
    <col min="10755" max="10755" width="15.7109375" style="3" customWidth="1"/>
    <col min="10756" max="10763" width="14.140625" style="3" customWidth="1"/>
    <col min="10764" max="11008" width="9.140625" style="3"/>
    <col min="11009" max="11009" width="50.5703125" style="3" customWidth="1"/>
    <col min="11010" max="11010" width="17.28515625" style="3" customWidth="1"/>
    <col min="11011" max="11011" width="15.7109375" style="3" customWidth="1"/>
    <col min="11012" max="11019" width="14.140625" style="3" customWidth="1"/>
    <col min="11020" max="11264" width="9.140625" style="3"/>
    <col min="11265" max="11265" width="50.5703125" style="3" customWidth="1"/>
    <col min="11266" max="11266" width="17.28515625" style="3" customWidth="1"/>
    <col min="11267" max="11267" width="15.7109375" style="3" customWidth="1"/>
    <col min="11268" max="11275" width="14.140625" style="3" customWidth="1"/>
    <col min="11276" max="11520" width="9.140625" style="3"/>
    <col min="11521" max="11521" width="50.5703125" style="3" customWidth="1"/>
    <col min="11522" max="11522" width="17.28515625" style="3" customWidth="1"/>
    <col min="11523" max="11523" width="15.7109375" style="3" customWidth="1"/>
    <col min="11524" max="11531" width="14.140625" style="3" customWidth="1"/>
    <col min="11532" max="11776" width="9.140625" style="3"/>
    <col min="11777" max="11777" width="50.5703125" style="3" customWidth="1"/>
    <col min="11778" max="11778" width="17.28515625" style="3" customWidth="1"/>
    <col min="11779" max="11779" width="15.7109375" style="3" customWidth="1"/>
    <col min="11780" max="11787" width="14.140625" style="3" customWidth="1"/>
    <col min="11788" max="12032" width="9.140625" style="3"/>
    <col min="12033" max="12033" width="50.5703125" style="3" customWidth="1"/>
    <col min="12034" max="12034" width="17.28515625" style="3" customWidth="1"/>
    <col min="12035" max="12035" width="15.7109375" style="3" customWidth="1"/>
    <col min="12036" max="12043" width="14.140625" style="3" customWidth="1"/>
    <col min="12044" max="12288" width="9.140625" style="3"/>
    <col min="12289" max="12289" width="50.5703125" style="3" customWidth="1"/>
    <col min="12290" max="12290" width="17.28515625" style="3" customWidth="1"/>
    <col min="12291" max="12291" width="15.7109375" style="3" customWidth="1"/>
    <col min="12292" max="12299" width="14.140625" style="3" customWidth="1"/>
    <col min="12300" max="12544" width="9.140625" style="3"/>
    <col min="12545" max="12545" width="50.5703125" style="3" customWidth="1"/>
    <col min="12546" max="12546" width="17.28515625" style="3" customWidth="1"/>
    <col min="12547" max="12547" width="15.7109375" style="3" customWidth="1"/>
    <col min="12548" max="12555" width="14.140625" style="3" customWidth="1"/>
    <col min="12556" max="12800" width="9.140625" style="3"/>
    <col min="12801" max="12801" width="50.5703125" style="3" customWidth="1"/>
    <col min="12802" max="12802" width="17.28515625" style="3" customWidth="1"/>
    <col min="12803" max="12803" width="15.7109375" style="3" customWidth="1"/>
    <col min="12804" max="12811" width="14.140625" style="3" customWidth="1"/>
    <col min="12812" max="13056" width="9.140625" style="3"/>
    <col min="13057" max="13057" width="50.5703125" style="3" customWidth="1"/>
    <col min="13058" max="13058" width="17.28515625" style="3" customWidth="1"/>
    <col min="13059" max="13059" width="15.7109375" style="3" customWidth="1"/>
    <col min="13060" max="13067" width="14.140625" style="3" customWidth="1"/>
    <col min="13068" max="13312" width="9.140625" style="3"/>
    <col min="13313" max="13313" width="50.5703125" style="3" customWidth="1"/>
    <col min="13314" max="13314" width="17.28515625" style="3" customWidth="1"/>
    <col min="13315" max="13315" width="15.7109375" style="3" customWidth="1"/>
    <col min="13316" max="13323" width="14.140625" style="3" customWidth="1"/>
    <col min="13324" max="13568" width="9.140625" style="3"/>
    <col min="13569" max="13569" width="50.5703125" style="3" customWidth="1"/>
    <col min="13570" max="13570" width="17.28515625" style="3" customWidth="1"/>
    <col min="13571" max="13571" width="15.7109375" style="3" customWidth="1"/>
    <col min="13572" max="13579" width="14.140625" style="3" customWidth="1"/>
    <col min="13580" max="13824" width="9.140625" style="3"/>
    <col min="13825" max="13825" width="50.5703125" style="3" customWidth="1"/>
    <col min="13826" max="13826" width="17.28515625" style="3" customWidth="1"/>
    <col min="13827" max="13827" width="15.7109375" style="3" customWidth="1"/>
    <col min="13828" max="13835" width="14.140625" style="3" customWidth="1"/>
    <col min="13836" max="14080" width="9.140625" style="3"/>
    <col min="14081" max="14081" width="50.5703125" style="3" customWidth="1"/>
    <col min="14082" max="14082" width="17.28515625" style="3" customWidth="1"/>
    <col min="14083" max="14083" width="15.7109375" style="3" customWidth="1"/>
    <col min="14084" max="14091" width="14.140625" style="3" customWidth="1"/>
    <col min="14092" max="14336" width="9.140625" style="3"/>
    <col min="14337" max="14337" width="50.5703125" style="3" customWidth="1"/>
    <col min="14338" max="14338" width="17.28515625" style="3" customWidth="1"/>
    <col min="14339" max="14339" width="15.7109375" style="3" customWidth="1"/>
    <col min="14340" max="14347" width="14.140625" style="3" customWidth="1"/>
    <col min="14348" max="14592" width="9.140625" style="3"/>
    <col min="14593" max="14593" width="50.5703125" style="3" customWidth="1"/>
    <col min="14594" max="14594" width="17.28515625" style="3" customWidth="1"/>
    <col min="14595" max="14595" width="15.7109375" style="3" customWidth="1"/>
    <col min="14596" max="14603" width="14.140625" style="3" customWidth="1"/>
    <col min="14604" max="14848" width="9.140625" style="3"/>
    <col min="14849" max="14849" width="50.5703125" style="3" customWidth="1"/>
    <col min="14850" max="14850" width="17.28515625" style="3" customWidth="1"/>
    <col min="14851" max="14851" width="15.7109375" style="3" customWidth="1"/>
    <col min="14852" max="14859" width="14.140625" style="3" customWidth="1"/>
    <col min="14860" max="15104" width="9.140625" style="3"/>
    <col min="15105" max="15105" width="50.5703125" style="3" customWidth="1"/>
    <col min="15106" max="15106" width="17.28515625" style="3" customWidth="1"/>
    <col min="15107" max="15107" width="15.7109375" style="3" customWidth="1"/>
    <col min="15108" max="15115" width="14.140625" style="3" customWidth="1"/>
    <col min="15116" max="15360" width="9.140625" style="3"/>
    <col min="15361" max="15361" width="50.5703125" style="3" customWidth="1"/>
    <col min="15362" max="15362" width="17.28515625" style="3" customWidth="1"/>
    <col min="15363" max="15363" width="15.7109375" style="3" customWidth="1"/>
    <col min="15364" max="15371" width="14.140625" style="3" customWidth="1"/>
    <col min="15372" max="15616" width="9.140625" style="3"/>
    <col min="15617" max="15617" width="50.5703125" style="3" customWidth="1"/>
    <col min="15618" max="15618" width="17.28515625" style="3" customWidth="1"/>
    <col min="15619" max="15619" width="15.7109375" style="3" customWidth="1"/>
    <col min="15620" max="15627" width="14.140625" style="3" customWidth="1"/>
    <col min="15628" max="15872" width="9.140625" style="3"/>
    <col min="15873" max="15873" width="50.5703125" style="3" customWidth="1"/>
    <col min="15874" max="15874" width="17.28515625" style="3" customWidth="1"/>
    <col min="15875" max="15875" width="15.7109375" style="3" customWidth="1"/>
    <col min="15876" max="15883" width="14.140625" style="3" customWidth="1"/>
    <col min="15884" max="16128" width="9.140625" style="3"/>
    <col min="16129" max="16129" width="50.5703125" style="3" customWidth="1"/>
    <col min="16130" max="16130" width="17.28515625" style="3" customWidth="1"/>
    <col min="16131" max="16131" width="15.7109375" style="3" customWidth="1"/>
    <col min="16132" max="16139" width="14.140625" style="3" customWidth="1"/>
    <col min="16140" max="16384" width="9.140625" style="3"/>
  </cols>
  <sheetData>
    <row r="1" spans="1:11" ht="18.75" customHeight="1" x14ac:dyDescent="0.25">
      <c r="G1" s="31" t="s">
        <v>0</v>
      </c>
      <c r="H1" s="31"/>
      <c r="I1" s="31"/>
      <c r="J1" s="31"/>
      <c r="K1" s="31"/>
    </row>
    <row r="2" spans="1:11" ht="18.75" customHeight="1" x14ac:dyDescent="0.25">
      <c r="G2" s="32" t="s">
        <v>1</v>
      </c>
      <c r="H2" s="32"/>
      <c r="I2" s="32"/>
      <c r="J2" s="32"/>
      <c r="K2" s="32"/>
    </row>
    <row r="3" spans="1:11" ht="18.75" customHeight="1" x14ac:dyDescent="0.25">
      <c r="G3" s="32" t="s">
        <v>2</v>
      </c>
      <c r="H3" s="32"/>
      <c r="I3" s="32"/>
      <c r="J3" s="32"/>
      <c r="K3" s="32"/>
    </row>
    <row r="4" spans="1:11" x14ac:dyDescent="0.25">
      <c r="J4" s="4"/>
      <c r="K4" s="4"/>
    </row>
    <row r="5" spans="1:11" x14ac:dyDescent="0.25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5">
      <c r="D6" s="28"/>
      <c r="E6" s="28"/>
      <c r="F6" s="28"/>
      <c r="G6" s="28"/>
      <c r="H6" s="28"/>
      <c r="I6" s="28"/>
      <c r="J6" s="28"/>
      <c r="K6" s="5" t="s">
        <v>4</v>
      </c>
    </row>
    <row r="7" spans="1:11" x14ac:dyDescent="0.25">
      <c r="A7" s="34" t="s">
        <v>5</v>
      </c>
      <c r="B7" s="35" t="s">
        <v>6</v>
      </c>
      <c r="C7" s="35" t="s">
        <v>7</v>
      </c>
      <c r="D7" s="35" t="s">
        <v>8</v>
      </c>
      <c r="E7" s="35"/>
      <c r="F7" s="35"/>
      <c r="G7" s="35"/>
      <c r="H7" s="35"/>
      <c r="I7" s="35"/>
      <c r="J7" s="35"/>
      <c r="K7" s="35"/>
    </row>
    <row r="8" spans="1:11" x14ac:dyDescent="0.25">
      <c r="A8" s="34"/>
      <c r="B8" s="35"/>
      <c r="C8" s="35"/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</row>
    <row r="9" spans="1:11" s="7" customFormat="1" x14ac:dyDescent="0.25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s="11" customFormat="1" ht="19.5" x14ac:dyDescent="0.25">
      <c r="A10" s="8" t="s">
        <v>18</v>
      </c>
      <c r="B10" s="9">
        <v>6703961</v>
      </c>
      <c r="C10" s="9">
        <v>7422827</v>
      </c>
      <c r="D10" s="10">
        <v>7058652</v>
      </c>
      <c r="E10" s="9">
        <v>7633648</v>
      </c>
      <c r="F10" s="9">
        <v>7689586.5999999996</v>
      </c>
      <c r="G10" s="9">
        <f>G11+G13+G14</f>
        <v>7765352.5199999996</v>
      </c>
      <c r="H10" s="9">
        <f t="shared" ref="H10:K10" si="0">H11+H13+H14</f>
        <v>7844149.0767999999</v>
      </c>
      <c r="I10" s="9">
        <f t="shared" si="0"/>
        <v>7926097.4958720002</v>
      </c>
      <c r="J10" s="9">
        <f t="shared" si="0"/>
        <v>8011323.8517068801</v>
      </c>
      <c r="K10" s="9">
        <f t="shared" si="0"/>
        <v>8099959.2617751546</v>
      </c>
    </row>
    <row r="11" spans="1:11" s="15" customFormat="1" x14ac:dyDescent="0.25">
      <c r="A11" s="8" t="s">
        <v>19</v>
      </c>
      <c r="B11" s="12">
        <v>1218825</v>
      </c>
      <c r="C11" s="12">
        <v>1464464</v>
      </c>
      <c r="D11" s="13">
        <v>1463380</v>
      </c>
      <c r="E11" s="12">
        <v>1617906</v>
      </c>
      <c r="F11" s="12">
        <v>1751300</v>
      </c>
      <c r="G11" s="12">
        <f>F11*1.04</f>
        <v>1821352</v>
      </c>
      <c r="H11" s="12">
        <f t="shared" ref="H11:K13" si="1">G11*1.04</f>
        <v>1894206.08</v>
      </c>
      <c r="I11" s="12">
        <f t="shared" si="1"/>
        <v>1969974.3232000002</v>
      </c>
      <c r="J11" s="12">
        <f t="shared" si="1"/>
        <v>2048773.2961280004</v>
      </c>
      <c r="K11" s="12">
        <f t="shared" si="1"/>
        <v>2130724.2279731203</v>
      </c>
    </row>
    <row r="12" spans="1:11" s="11" customFormat="1" x14ac:dyDescent="0.25">
      <c r="A12" s="16" t="s">
        <v>20</v>
      </c>
      <c r="B12" s="17">
        <v>1047987</v>
      </c>
      <c r="C12" s="17">
        <v>1276813</v>
      </c>
      <c r="D12" s="18">
        <v>1291221</v>
      </c>
      <c r="E12" s="17">
        <v>1443191</v>
      </c>
      <c r="F12" s="17">
        <v>1572057</v>
      </c>
      <c r="G12" s="19">
        <f>F12*1.04</f>
        <v>1634939.28</v>
      </c>
      <c r="H12" s="19">
        <f t="shared" si="1"/>
        <v>1700336.8512000002</v>
      </c>
      <c r="I12" s="19">
        <f t="shared" si="1"/>
        <v>1768350.3252480002</v>
      </c>
      <c r="J12" s="19">
        <f t="shared" si="1"/>
        <v>1839084.3382579202</v>
      </c>
      <c r="K12" s="19">
        <f t="shared" si="1"/>
        <v>1912647.7117882371</v>
      </c>
    </row>
    <row r="13" spans="1:11" s="15" customFormat="1" x14ac:dyDescent="0.25">
      <c r="A13" s="8" t="s">
        <v>21</v>
      </c>
      <c r="B13" s="12">
        <v>179878</v>
      </c>
      <c r="C13" s="12">
        <v>151186</v>
      </c>
      <c r="D13" s="13">
        <v>140518</v>
      </c>
      <c r="E13" s="12">
        <v>141721</v>
      </c>
      <c r="F13" s="12">
        <v>142848</v>
      </c>
      <c r="G13" s="12">
        <f>F13*1.04</f>
        <v>148561.92000000001</v>
      </c>
      <c r="H13" s="12">
        <f t="shared" si="1"/>
        <v>154504.39680000002</v>
      </c>
      <c r="I13" s="12">
        <f t="shared" si="1"/>
        <v>160684.57267200001</v>
      </c>
      <c r="J13" s="12">
        <f t="shared" si="1"/>
        <v>167111.95557888001</v>
      </c>
      <c r="K13" s="12">
        <f t="shared" si="1"/>
        <v>173796.4338020352</v>
      </c>
    </row>
    <row r="14" spans="1:11" s="21" customFormat="1" x14ac:dyDescent="0.25">
      <c r="A14" s="20" t="s">
        <v>22</v>
      </c>
      <c r="B14" s="14">
        <v>5305258.4000000004</v>
      </c>
      <c r="C14" s="14">
        <v>5807177</v>
      </c>
      <c r="D14" s="13">
        <v>5454753.5999999996</v>
      </c>
      <c r="E14" s="12">
        <v>5874020.5</v>
      </c>
      <c r="F14" s="12">
        <v>5795438.5999999996</v>
      </c>
      <c r="G14" s="12">
        <v>5795438.5999999996</v>
      </c>
      <c r="H14" s="12">
        <v>5795438.5999999996</v>
      </c>
      <c r="I14" s="12">
        <v>5795438.5999999996</v>
      </c>
      <c r="J14" s="12">
        <v>5795438.5999999996</v>
      </c>
      <c r="K14" s="12">
        <v>5795438.5999999996</v>
      </c>
    </row>
    <row r="15" spans="1:11" s="23" customFormat="1" x14ac:dyDescent="0.25">
      <c r="A15" s="22" t="s">
        <v>23</v>
      </c>
      <c r="B15" s="19"/>
      <c r="C15" s="19"/>
      <c r="D15" s="18"/>
      <c r="E15" s="17"/>
      <c r="F15" s="17"/>
      <c r="G15" s="38">
        <f>G10/F10*100</f>
        <v>100.98530550393959</v>
      </c>
      <c r="H15" s="38">
        <f t="shared" ref="H15:K15" si="2">H10/G10*100</f>
        <v>101.01471963567728</v>
      </c>
      <c r="I15" s="38">
        <f t="shared" si="2"/>
        <v>101.04470756827368</v>
      </c>
      <c r="J15" s="38">
        <f t="shared" si="2"/>
        <v>101.07526252205787</v>
      </c>
      <c r="K15" s="38">
        <f t="shared" si="2"/>
        <v>101.10637657032665</v>
      </c>
    </row>
    <row r="16" spans="1:11" s="23" customFormat="1" x14ac:dyDescent="0.25">
      <c r="A16" s="24" t="s">
        <v>24</v>
      </c>
      <c r="B16" s="25">
        <v>642342.30000000005</v>
      </c>
      <c r="C16" s="25">
        <v>715779</v>
      </c>
      <c r="D16" s="36">
        <v>535052</v>
      </c>
      <c r="E16" s="37">
        <v>402631.7</v>
      </c>
      <c r="F16" s="37">
        <v>402631.7</v>
      </c>
      <c r="G16" s="37">
        <v>402631.7</v>
      </c>
      <c r="H16" s="37">
        <v>402632.7</v>
      </c>
      <c r="I16" s="37">
        <v>402633.7</v>
      </c>
      <c r="J16" s="37">
        <v>402634.7</v>
      </c>
      <c r="K16" s="37">
        <v>402635.7</v>
      </c>
    </row>
    <row r="17" spans="1:11" s="23" customFormat="1" x14ac:dyDescent="0.25">
      <c r="A17" s="24" t="s">
        <v>25</v>
      </c>
      <c r="B17" s="25">
        <v>873216.1</v>
      </c>
      <c r="C17" s="25">
        <v>1271187</v>
      </c>
      <c r="D17" s="36">
        <v>295833.3</v>
      </c>
      <c r="E17" s="37">
        <v>385396.8</v>
      </c>
      <c r="F17" s="37">
        <v>424530.7</v>
      </c>
      <c r="G17" s="37">
        <f>F17</f>
        <v>424530.7</v>
      </c>
      <c r="H17" s="37">
        <f t="shared" ref="H17:K17" si="3">G17</f>
        <v>424530.7</v>
      </c>
      <c r="I17" s="37">
        <f t="shared" si="3"/>
        <v>424530.7</v>
      </c>
      <c r="J17" s="37">
        <f t="shared" si="3"/>
        <v>424530.7</v>
      </c>
      <c r="K17" s="37">
        <f t="shared" si="3"/>
        <v>424530.7</v>
      </c>
    </row>
    <row r="18" spans="1:11" s="23" customFormat="1" x14ac:dyDescent="0.25">
      <c r="A18" s="24" t="s">
        <v>26</v>
      </c>
      <c r="B18" s="25">
        <v>3140071.7</v>
      </c>
      <c r="C18" s="25">
        <v>3107078</v>
      </c>
      <c r="D18" s="36">
        <f>3990398.2+58366</f>
        <v>4048764.2</v>
      </c>
      <c r="E18" s="37">
        <f>4254044.3+58366</f>
        <v>4312410.3</v>
      </c>
      <c r="F18" s="37">
        <f>4446745.8+58366</f>
        <v>4505111.8</v>
      </c>
      <c r="G18" s="37">
        <f>F18</f>
        <v>4505111.8</v>
      </c>
      <c r="H18" s="37">
        <f t="shared" ref="H18:K18" si="4">G18</f>
        <v>4505111.8</v>
      </c>
      <c r="I18" s="37">
        <f t="shared" si="4"/>
        <v>4505111.8</v>
      </c>
      <c r="J18" s="37">
        <f t="shared" si="4"/>
        <v>4505111.8</v>
      </c>
      <c r="K18" s="37">
        <f t="shared" si="4"/>
        <v>4505111.8</v>
      </c>
    </row>
    <row r="19" spans="1:11" s="23" customFormat="1" x14ac:dyDescent="0.25">
      <c r="A19" s="20" t="s">
        <v>27</v>
      </c>
      <c r="B19" s="14">
        <v>7052459</v>
      </c>
      <c r="C19" s="12">
        <v>7466555</v>
      </c>
      <c r="D19" s="13">
        <v>7095151.5999999996</v>
      </c>
      <c r="E19" s="12">
        <v>7633647.5</v>
      </c>
      <c r="F19" s="12">
        <v>7689586.5999999996</v>
      </c>
      <c r="G19" s="12">
        <f>G10</f>
        <v>7765352.5199999996</v>
      </c>
      <c r="H19" s="12">
        <f t="shared" ref="H19:K19" si="5">H10</f>
        <v>7844149.0767999999</v>
      </c>
      <c r="I19" s="12">
        <f t="shared" si="5"/>
        <v>7926097.4958720002</v>
      </c>
      <c r="J19" s="12">
        <f t="shared" si="5"/>
        <v>8011323.8517068801</v>
      </c>
      <c r="K19" s="12">
        <f t="shared" si="5"/>
        <v>8099959.2617751546</v>
      </c>
    </row>
    <row r="20" spans="1:11" s="23" customFormat="1" x14ac:dyDescent="0.25">
      <c r="A20" s="22" t="s">
        <v>28</v>
      </c>
      <c r="B20" s="25">
        <v>12.4</v>
      </c>
      <c r="C20" s="37">
        <v>1000</v>
      </c>
      <c r="D20" s="36">
        <v>2000</v>
      </c>
      <c r="E20" s="37">
        <v>0</v>
      </c>
      <c r="F20" s="37">
        <v>0</v>
      </c>
      <c r="G20" s="37">
        <v>1500</v>
      </c>
      <c r="H20" s="37">
        <v>1500</v>
      </c>
      <c r="I20" s="37">
        <v>1500</v>
      </c>
      <c r="J20" s="37">
        <v>1500</v>
      </c>
      <c r="K20" s="37">
        <v>1500</v>
      </c>
    </row>
    <row r="21" spans="1:11" s="23" customFormat="1" x14ac:dyDescent="0.25">
      <c r="A21" s="22" t="s">
        <v>29</v>
      </c>
      <c r="B21" s="25">
        <v>246736.3</v>
      </c>
      <c r="C21" s="37">
        <v>496330.9</v>
      </c>
      <c r="D21" s="36">
        <v>256612.7</v>
      </c>
      <c r="E21" s="37">
        <v>251142.1</v>
      </c>
      <c r="F21" s="37">
        <v>222373.1</v>
      </c>
      <c r="G21" s="37">
        <v>222373.1</v>
      </c>
      <c r="H21" s="37">
        <v>222373.1</v>
      </c>
      <c r="I21" s="37">
        <v>222373.1</v>
      </c>
      <c r="J21" s="37">
        <v>222373.1</v>
      </c>
      <c r="K21" s="37">
        <v>222373.1</v>
      </c>
    </row>
    <row r="22" spans="1:11" s="23" customFormat="1" ht="37.5" x14ac:dyDescent="0.25">
      <c r="A22" s="22" t="s">
        <v>30</v>
      </c>
      <c r="B22" s="25">
        <f>B19-B20-B21</f>
        <v>6805710.2999999998</v>
      </c>
      <c r="C22" s="37">
        <f>C19-C21-C20</f>
        <v>6969224.0999999996</v>
      </c>
      <c r="D22" s="36">
        <f>D19-D20-D21</f>
        <v>6836538.8999999994</v>
      </c>
      <c r="E22" s="36">
        <f t="shared" ref="E22:F22" si="6">E19-E20-E21</f>
        <v>7382505.4000000004</v>
      </c>
      <c r="F22" s="36">
        <f t="shared" si="6"/>
        <v>7467213.5</v>
      </c>
      <c r="G22" s="36">
        <f t="shared" ref="G22" si="7">G19-G20-G21</f>
        <v>7541479.4199999999</v>
      </c>
      <c r="H22" s="36">
        <f t="shared" ref="H22" si="8">H19-H20-H21</f>
        <v>7620275.9768000003</v>
      </c>
      <c r="I22" s="36">
        <f t="shared" ref="I22" si="9">I19-I20-I21</f>
        <v>7702224.3958720006</v>
      </c>
      <c r="J22" s="36">
        <f t="shared" ref="J22" si="10">J19-J20-J21</f>
        <v>7787450.7517068805</v>
      </c>
      <c r="K22" s="36">
        <f t="shared" ref="K22" si="11">K19-K20-K21</f>
        <v>7876086.161775155</v>
      </c>
    </row>
    <row r="23" spans="1:11" s="23" customFormat="1" ht="19.5" x14ac:dyDescent="0.25">
      <c r="A23" s="20" t="s">
        <v>31</v>
      </c>
      <c r="B23" s="26">
        <f>B10-B19</f>
        <v>-348498</v>
      </c>
      <c r="C23" s="9">
        <f>C10-C19</f>
        <v>-43728</v>
      </c>
      <c r="D23" s="10">
        <f>D10-D19</f>
        <v>-36499.599999999627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s="23" customFormat="1" ht="37.5" x14ac:dyDescent="0.25">
      <c r="A24" s="20" t="s">
        <v>32</v>
      </c>
      <c r="B24" s="14">
        <v>0</v>
      </c>
      <c r="C24" s="12">
        <v>0</v>
      </c>
      <c r="D24" s="13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s="27" customFormat="1" x14ac:dyDescent="0.25">
      <c r="A25" s="30" t="s">
        <v>33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s="23" customFormat="1" x14ac:dyDescent="0.25">
      <c r="A26" s="22" t="s">
        <v>34</v>
      </c>
      <c r="B26" s="25">
        <v>7098142</v>
      </c>
      <c r="C26" s="25">
        <v>7912408</v>
      </c>
      <c r="D26" s="36">
        <v>7514910</v>
      </c>
      <c r="E26" s="37">
        <v>8088080.5999999996</v>
      </c>
      <c r="F26" s="37">
        <v>8158458.5999999996</v>
      </c>
      <c r="G26" s="37">
        <v>8234225</v>
      </c>
      <c r="H26" s="37">
        <v>8313021</v>
      </c>
      <c r="I26" s="37">
        <v>8394969</v>
      </c>
      <c r="J26" s="37">
        <v>8480196</v>
      </c>
      <c r="K26" s="37">
        <v>8568831</v>
      </c>
    </row>
    <row r="27" spans="1:11" s="23" customFormat="1" x14ac:dyDescent="0.25">
      <c r="A27" s="22" t="s">
        <v>35</v>
      </c>
      <c r="B27" s="25">
        <v>7485807.5</v>
      </c>
      <c r="C27" s="25">
        <v>7991329</v>
      </c>
      <c r="D27" s="36">
        <v>7551410</v>
      </c>
      <c r="E27" s="37">
        <f>E26</f>
        <v>8088080.5999999996</v>
      </c>
      <c r="F27" s="37">
        <f>F26</f>
        <v>8158458.5999999996</v>
      </c>
      <c r="G27" s="37">
        <f t="shared" ref="G27:K27" si="12">G26</f>
        <v>8234225</v>
      </c>
      <c r="H27" s="37">
        <f t="shared" si="12"/>
        <v>8313021</v>
      </c>
      <c r="I27" s="37">
        <f t="shared" si="12"/>
        <v>8394969</v>
      </c>
      <c r="J27" s="37">
        <f t="shared" si="12"/>
        <v>8480196</v>
      </c>
      <c r="K27" s="37">
        <f t="shared" si="12"/>
        <v>8568831</v>
      </c>
    </row>
    <row r="28" spans="1:11" s="23" customFormat="1" ht="19.5" x14ac:dyDescent="0.25">
      <c r="A28" s="22" t="s">
        <v>31</v>
      </c>
      <c r="B28" s="26">
        <f>B26-B27</f>
        <v>-387665.5</v>
      </c>
      <c r="C28" s="26">
        <f>C26-C27</f>
        <v>-78921</v>
      </c>
      <c r="D28" s="10">
        <f>D26-D27</f>
        <v>-36500</v>
      </c>
      <c r="E28" s="9">
        <f>E26-E27</f>
        <v>0</v>
      </c>
      <c r="F28" s="9">
        <f>F26-F27</f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5">
      <c r="D29" s="28"/>
      <c r="E29" s="28"/>
      <c r="F29" s="28"/>
      <c r="G29" s="39">
        <f>G26/F26*100</f>
        <v>100.92868522983005</v>
      </c>
      <c r="H29" s="39">
        <f t="shared" ref="H29:K29" si="13">H26/G26*100</f>
        <v>100.95693280181194</v>
      </c>
      <c r="I29" s="39">
        <f t="shared" si="13"/>
        <v>100.98577881614878</v>
      </c>
      <c r="J29" s="39">
        <f t="shared" si="13"/>
        <v>101.01521518423712</v>
      </c>
      <c r="K29" s="39">
        <f t="shared" si="13"/>
        <v>101.04519989868159</v>
      </c>
    </row>
    <row r="30" spans="1:11" x14ac:dyDescent="0.25">
      <c r="F30" s="28"/>
      <c r="G30" s="40"/>
      <c r="H30" s="40"/>
      <c r="I30" s="40"/>
      <c r="J30" s="40"/>
      <c r="K30" s="40"/>
    </row>
    <row r="32" spans="1:11" x14ac:dyDescent="0.25">
      <c r="G32" s="28"/>
      <c r="H32" s="28"/>
      <c r="I32" s="28"/>
      <c r="J32" s="28"/>
      <c r="K32" s="28"/>
    </row>
    <row r="33" spans="7:7" x14ac:dyDescent="0.25">
      <c r="G33" s="28"/>
    </row>
  </sheetData>
  <mergeCells count="11">
    <mergeCell ref="A9:K9"/>
    <mergeCell ref="A25:K25"/>
    <mergeCell ref="G1:K1"/>
    <mergeCell ref="G2:K2"/>
    <mergeCell ref="G3:K3"/>
    <mergeCell ref="A5:K5"/>
    <mergeCell ref="A7:A8"/>
    <mergeCell ref="B7:B8"/>
    <mergeCell ref="C7:C8"/>
    <mergeCell ref="D7:F7"/>
    <mergeCell ref="G7:K7"/>
  </mergeCells>
  <pageMargins left="0.3" right="0.27" top="0.75" bottom="0.32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2022-11-11T12:51:38Z</dcterms:modified>
</cp:coreProperties>
</file>